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년 서무\04. 업무추진비\0. 월별 공개\"/>
    </mc:Choice>
  </mc:AlternateContent>
  <bookViews>
    <workbookView xWindow="0" yWindow="0" windowWidth="25200" windowHeight="12060" tabRatio="825"/>
  </bookViews>
  <sheets>
    <sheet name="이사장" sheetId="23" r:id="rId1"/>
    <sheet name="경영본부장" sheetId="21" r:id="rId2"/>
    <sheet name="환경본부장" sheetId="14" r:id="rId3"/>
    <sheet name="안전감사실장" sheetId="16" r:id="rId4"/>
    <sheet name="경영지원처장" sheetId="22" r:id="rId5"/>
    <sheet name="한밭체육시설처장" sheetId="15" r:id="rId6"/>
    <sheet name="체육청소년시설처장" sheetId="19" r:id="rId7"/>
    <sheet name="환경시설처장" sheetId="17" r:id="rId8"/>
    <sheet name="복지시설처장" sheetId="18" r:id="rId9"/>
    <sheet name="기반시설처장" sheetId="20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9" hidden="1">기반시설처장!$A$3:$I$3</definedName>
    <definedName name="_xlnm._FilterDatabase" localSheetId="8" hidden="1">복지시설처장!$A$3:$I$3</definedName>
    <definedName name="_xlnm._FilterDatabase" localSheetId="3" hidden="1">안전감사실장!$A$3:$I$3</definedName>
    <definedName name="_xlnm._FilterDatabase" localSheetId="0" hidden="1">이사장!$A$3:$I$3</definedName>
    <definedName name="_xlnm._FilterDatabase" localSheetId="6" hidden="1">체육청소년시설처장!$A$3:$I$3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경영본부장!$A$1:$H$8</definedName>
    <definedName name="_xlnm.Print_Area" localSheetId="4">경영지원처장!$A$1:$H$8</definedName>
    <definedName name="_xlnm.Print_Area" localSheetId="9">기반시설처장!$A$1:$H$6</definedName>
    <definedName name="_xlnm.Print_Area" localSheetId="8">복지시설처장!$A$1:$H$6</definedName>
    <definedName name="_xlnm.Print_Area" localSheetId="3">안전감사실장!$A$1:$H$6</definedName>
    <definedName name="_xlnm.Print_Area" localSheetId="0">이사장!$A$1:$H$12</definedName>
    <definedName name="_xlnm.Print_Area" localSheetId="6">체육청소년시설처장!$A$1:$H$6</definedName>
    <definedName name="_xlnm.Print_Area" localSheetId="5">한밭체육시설처장!$A$1:$H$9</definedName>
    <definedName name="_xlnm.Print_Area" localSheetId="2">환경본부장!$A$1:$H$8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4" i="23" l="1"/>
  <c r="H5" i="23"/>
  <c r="G4" i="23"/>
  <c r="H5" i="22"/>
  <c r="H4" i="22"/>
  <c r="G4" i="22"/>
  <c r="H5" i="21"/>
  <c r="H4" i="21"/>
  <c r="G4" i="21"/>
  <c r="H5" i="20" l="1"/>
  <c r="H4" i="20"/>
  <c r="G4" i="20"/>
  <c r="H5" i="19" l="1"/>
  <c r="H4" i="19"/>
  <c r="G4" i="19"/>
  <c r="H5" i="18"/>
  <c r="H4" i="18"/>
  <c r="G4" i="18"/>
  <c r="H5" i="17" l="1"/>
  <c r="H4" i="17"/>
  <c r="G4" i="17"/>
  <c r="H5" i="16"/>
  <c r="H4" i="16"/>
  <c r="G4" i="16"/>
  <c r="H5" i="15" l="1"/>
  <c r="H4" i="15"/>
  <c r="G4" i="15"/>
  <c r="H5" i="14" l="1"/>
  <c r="H4" i="14"/>
  <c r="G4" i="14"/>
</calcChain>
</file>

<file path=xl/sharedStrings.xml><?xml version="1.0" encoding="utf-8"?>
<sst xmlns="http://schemas.openxmlformats.org/spreadsheetml/2006/main" count="193" uniqueCount="82">
  <si>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</si>
  <si>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</si>
  <si>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</si>
  <si>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</si>
  <si>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</si>
  <si>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</si>
  <si>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</si>
  <si>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</si>
  <si>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</si>
  <si>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카드</t>
    <phoneticPr fontId="2" type="noConversion"/>
  </si>
  <si>
    <t>카드</t>
    <phoneticPr fontId="2" type="noConversion"/>
  </si>
  <si>
    <t>하수처리장 시설물관리에 노고가 많은 직원들을 격려하고자 석식 제공</t>
    <phoneticPr fontId="2" type="noConversion"/>
  </si>
  <si>
    <t>시설관리에 노고가 많은 직원들을 위한 중식 제공</t>
    <phoneticPr fontId="2" type="noConversion"/>
  </si>
  <si>
    <t>전원촌(유성구 엑스포로251번길 5)</t>
    <phoneticPr fontId="2" type="noConversion"/>
  </si>
  <si>
    <t>소문난장어(서구 신갈마로141번길 7-4)</t>
    <phoneticPr fontId="2" type="noConversion"/>
  </si>
  <si>
    <t>역전지하도상가 시설운영에 노고많은 직원 격려 중식 제공</t>
    <phoneticPr fontId="2" type="noConversion"/>
  </si>
  <si>
    <t>예산본석갈비(동구 중동 28-10)</t>
    <phoneticPr fontId="2" type="noConversion"/>
  </si>
  <si>
    <t>카드</t>
    <phoneticPr fontId="2" type="noConversion"/>
  </si>
  <si>
    <t>환경시설처 직원</t>
  </si>
  <si>
    <t>환경시설처 직원</t>
    <phoneticPr fontId="2" type="noConversion"/>
  </si>
  <si>
    <t>한빝체육시설처장 업무추진비 사용내역 (2021년 3월)</t>
    <phoneticPr fontId="2" type="noConversion"/>
  </si>
  <si>
    <t>3월2일</t>
    <phoneticPr fontId="2" type="noConversion"/>
  </si>
  <si>
    <t>한밭체육시설처의 노고가 많은 직원 격려 오찬</t>
    <phoneticPr fontId="2" type="noConversion"/>
  </si>
  <si>
    <t>부잣집곰탕</t>
    <phoneticPr fontId="2" type="noConversion"/>
  </si>
  <si>
    <t>처장님,체육시설사업팀</t>
    <phoneticPr fontId="2" type="noConversion"/>
  </si>
  <si>
    <t>3월8일</t>
    <phoneticPr fontId="2" type="noConversion"/>
  </si>
  <si>
    <t>처장님,한밭운동장시설팀</t>
    <phoneticPr fontId="2" type="noConversion"/>
  </si>
  <si>
    <t>안전감사실장 업무추진비 사용내역 (2021년 3월)</t>
    <phoneticPr fontId="2" type="noConversion"/>
  </si>
  <si>
    <t>-</t>
    <phoneticPr fontId="2" type="noConversion"/>
  </si>
  <si>
    <t>해당없음</t>
    <phoneticPr fontId="2" type="noConversion"/>
  </si>
  <si>
    <t>환경시설처장 업무추진비 사용내역 (2021년 3월)</t>
    <phoneticPr fontId="2" type="noConversion"/>
  </si>
  <si>
    <t>복지시설처장 업무추진비 사용내역 (2021년 3월)</t>
    <phoneticPr fontId="2" type="noConversion"/>
  </si>
  <si>
    <t>복지시설처 현안 이슈에 관해 市복지환경위원회 설명</t>
    <phoneticPr fontId="2" type="noConversion"/>
  </si>
  <si>
    <t>연향한정식(둔산동)</t>
    <phoneticPr fontId="2" type="noConversion"/>
  </si>
  <si>
    <t>복지시설처장, 손희역 의원 및 의원실 직원 2명</t>
    <phoneticPr fontId="2" type="noConversion"/>
  </si>
  <si>
    <t>카드 1회</t>
    <phoneticPr fontId="2" type="noConversion"/>
  </si>
  <si>
    <t>체육청소년시설처장 업무추진비 사용내역 (2021년 3월)</t>
    <phoneticPr fontId="2" type="noConversion"/>
  </si>
  <si>
    <t>환경본부장 업무추진비 사용내역 (2021년 3월)</t>
    <phoneticPr fontId="2" type="noConversion"/>
  </si>
  <si>
    <t>기반시설처장 업무추진비 사용내역 (2021년 3월)</t>
    <phoneticPr fontId="2" type="noConversion"/>
  </si>
  <si>
    <t>공영자전거 타슈 대전 관광사업화 및 엑스포 시민광장 활용방안 등 업무협의 추진</t>
    <phoneticPr fontId="2" type="noConversion"/>
  </si>
  <si>
    <t>살구나무집(유성구 대학로76번안길 10)</t>
    <phoneticPr fontId="2" type="noConversion"/>
  </si>
  <si>
    <t>기반시설처장, 마케팅공사 관광사업팀장 등</t>
    <phoneticPr fontId="2" type="noConversion"/>
  </si>
  <si>
    <t>03-23</t>
    <phoneticPr fontId="2" type="noConversion"/>
  </si>
  <si>
    <t>통상임금 소송 등 현안업무 노고 격려를 위한 만찬 실시</t>
    <phoneticPr fontId="2" type="noConversion"/>
  </si>
  <si>
    <t>월광박속낙지탕(서구 월평동 289)</t>
    <phoneticPr fontId="2" type="noConversion"/>
  </si>
  <si>
    <t>경영본부장, 노무복지팀장 및 직원 등</t>
    <phoneticPr fontId="2" type="noConversion"/>
  </si>
  <si>
    <t>경영본부장 업무추진비 사용내역 (2021년 3월)</t>
    <phoneticPr fontId="2" type="noConversion"/>
  </si>
  <si>
    <t>03-11</t>
  </si>
  <si>
    <t>03-11</t>
    <phoneticPr fontId="2" type="noConversion"/>
  </si>
  <si>
    <t>업무추진을 위한 직원 간담회 및 오찬 실시</t>
    <phoneticPr fontId="2" type="noConversion"/>
  </si>
  <si>
    <t>둔산포횟집(서구 둔산중로 70)</t>
    <phoneticPr fontId="2" type="noConversion"/>
  </si>
  <si>
    <t>경영지원처장, 기획혁신팀장 및 직원 등</t>
    <phoneticPr fontId="2" type="noConversion"/>
  </si>
  <si>
    <t>카드</t>
  </si>
  <si>
    <t>경영지원처장 업무추진비 사용내역 (2021년 3월)</t>
    <phoneticPr fontId="2" type="noConversion"/>
  </si>
  <si>
    <t>이사장 업무추진비 사용내역 (2021년 3월)</t>
    <phoneticPr fontId="2" type="noConversion"/>
  </si>
  <si>
    <t>3.1절 언택트 자전거대행진 참가 직원 간식 지급</t>
  </si>
  <si>
    <t>공단 체육시설 활성화를 위한 업무협의 및 오찬 실시</t>
  </si>
  <si>
    <t>경조사비 위로금</t>
  </si>
  <si>
    <t>상반기 주요업무 현안에 대한 업무협의 및 만찬</t>
  </si>
  <si>
    <t>상반기 인사업무 등 공단 주요현안에 대한 업무협의 및 오찬 실시</t>
  </si>
  <si>
    <t>기반시설처 주요 업무현안에 대한 업무협의 및 오찬 실시</t>
  </si>
  <si>
    <t>이사장, 환경본부장, 기반시설처장, 타슈관리팀장, 타슈관리팀 직원 등</t>
  </si>
  <si>
    <t>이사장, 경영지원처장, 총무인사팀장, 체육회 이사</t>
  </si>
  <si>
    <t>정수원운영팀 이경익(병문안)</t>
  </si>
  <si>
    <t>이사장, 경영본부장, 경영지원처장, 총무인사팀장</t>
  </si>
  <si>
    <t>이사장, 안전감사실장, 경영지원처장, 총무인사팀장</t>
  </si>
  <si>
    <t>이사장, 기반시설처장, 기반시설처 소속 팀장 등</t>
  </si>
  <si>
    <t>03-01</t>
    <phoneticPr fontId="2" type="noConversion"/>
  </si>
  <si>
    <t>03-04</t>
    <phoneticPr fontId="2" type="noConversion"/>
  </si>
  <si>
    <t>03-05</t>
    <phoneticPr fontId="2" type="noConversion"/>
  </si>
  <si>
    <t>현금</t>
    <phoneticPr fontId="2" type="noConversion"/>
  </si>
  <si>
    <t>맥도날드 대전카이스트DT점(유성구 대덕대로 535)</t>
  </si>
  <si>
    <t>쌍촌본가(유성구 엑스포로 244-5)</t>
  </si>
  <si>
    <t>서가(유성구 지족로349번길 32-9)</t>
  </si>
  <si>
    <t>옥경이식당(대덕구 오정동 427-14)</t>
  </si>
  <si>
    <t>한알천(유성구 엑스포로539번길 196)</t>
  </si>
  <si>
    <t>03-23</t>
  </si>
  <si>
    <t>03-18</t>
  </si>
  <si>
    <t>03-15</t>
  </si>
  <si>
    <t>경영실적보고서 작성 등 현안업무 노고격려를 위한 간식 지급</t>
  </si>
  <si>
    <t>지정환임실피자(유성구 전민로 18번길 21)</t>
  </si>
  <si>
    <t>경영지원처 직원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</si>
</sst>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(* #,##0_);_(* \(#,##0\);_(* &quot;-&quot;_);_(@_)"/>
    <numFmt numFmtId="177" formatCode="&quot;카드 :&quot;\ #\ &quot;회&quot;"/>
    <numFmt numFmtId="178" formatCode="&quot;현금 :&quot;\ #\ &quot;회&quot;"/>
    <numFmt numFmtId="179" formatCode="#,##0;[Red]#,##0"/>
    <numFmt numFmtId="180" formatCode="0_);[Red]\(0\)"/>
  </numFmts>
  <fonts count="1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7" xfId="16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shrinkToFit="1"/>
    </xf>
    <xf numFmtId="179" fontId="10" fillId="0" borderId="16" xfId="16" applyNumberFormat="1" applyFont="1" applyBorder="1" applyAlignment="1">
      <alignment horizontal="center" vertical="center" shrinkToFit="1"/>
    </xf>
    <xf numFmtId="180" fontId="10" fillId="0" borderId="16" xfId="0" applyNumberFormat="1" applyFont="1" applyBorder="1" applyAlignment="1">
      <alignment horizontal="center" vertical="center" shrinkToFit="1"/>
    </xf>
    <xf numFmtId="20" fontId="10" fillId="0" borderId="16" xfId="0" applyNumberFormat="1" applyFont="1" applyBorder="1" applyAlignment="1">
      <alignment horizontal="center" vertical="center" shrinkToFit="1"/>
    </xf>
    <xf numFmtId="177" fontId="7" fillId="0" borderId="5" xfId="16" applyNumberFormat="1" applyFont="1" applyBorder="1" applyAlignment="1">
      <alignment horizontal="center" vertical="center" wrapText="1"/>
    </xf>
    <xf numFmtId="178" fontId="7" fillId="0" borderId="5" xfId="16" applyNumberFormat="1" applyFont="1" applyBorder="1" applyAlignment="1">
      <alignment horizontal="center" vertical="center" wrapText="1"/>
    </xf>
    <xf numFmtId="14" fontId="9" fillId="0" borderId="16" xfId="0" applyNumberFormat="1" applyFont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179" fontId="9" fillId="0" borderId="16" xfId="16" applyNumberFormat="1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180" fontId="9" fillId="0" borderId="16" xfId="0" applyNumberFormat="1" applyFont="1" applyFill="1" applyBorder="1" applyAlignment="1">
      <alignment horizontal="center" vertical="center" shrinkToFit="1"/>
    </xf>
    <xf numFmtId="178" fontId="7" fillId="0" borderId="17" xfId="16" applyNumberFormat="1" applyFont="1" applyFill="1" applyBorder="1" applyAlignment="1">
      <alignment horizontal="center" vertical="center" wrapText="1"/>
    </xf>
    <xf numFmtId="20" fontId="10" fillId="0" borderId="16" xfId="0" applyNumberFormat="1" applyFont="1" applyFill="1" applyBorder="1" applyAlignment="1">
      <alignment horizontal="center" vertical="center" shrinkToFit="1"/>
    </xf>
    <xf numFmtId="179" fontId="10" fillId="0" borderId="16" xfId="16" applyNumberFormat="1" applyFont="1" applyFill="1" applyBorder="1" applyAlignment="1">
      <alignment horizontal="center" vertical="center" shrinkToFit="1"/>
    </xf>
    <xf numFmtId="180" fontId="10" fillId="0" borderId="16" xfId="0" applyNumberFormat="1" applyFont="1" applyFill="1" applyBorder="1" applyAlignment="1">
      <alignment horizontal="center" vertical="center" shrinkToFit="1"/>
    </xf>
    <xf numFmtId="49" fontId="9" fillId="0" borderId="16" xfId="0" applyNumberFormat="1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wrapText="1" shrinkToFi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1" fontId="7" fillId="0" borderId="4" xfId="0" applyNumberFormat="1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SheetLayoutView="100" workbookViewId="0">
      <selection activeCell="E7" sqref="E7"/>
    </sheetView>
  </sheetViews>
  <sheetFormatPr defaultRowHeight="16.5" x14ac:dyDescent="0.3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54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5"/>
      <c r="C4" s="36"/>
      <c r="D4" s="35"/>
      <c r="E4" s="35"/>
      <c r="F4" s="37"/>
      <c r="G4" s="38">
        <f>SUM(G6:G22)</f>
        <v>424200</v>
      </c>
      <c r="H4" s="16">
        <f>COUNTIF(H6:H22,"카드")</f>
        <v>6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COUNTIF(H6:H23, "현금")</f>
        <v>1</v>
      </c>
    </row>
    <row r="6" spans="1:8" ht="34.5" customHeight="1" x14ac:dyDescent="0.3">
      <c r="A6" s="10">
        <v>1</v>
      </c>
      <c r="B6" s="29" t="s">
        <v>67</v>
      </c>
      <c r="C6" s="15" t="s">
        <v>55</v>
      </c>
      <c r="D6" s="13" t="s">
        <v>71</v>
      </c>
      <c r="E6" s="30" t="s">
        <v>61</v>
      </c>
      <c r="F6" s="14">
        <v>13</v>
      </c>
      <c r="G6" s="13">
        <v>102200</v>
      </c>
      <c r="H6" s="11" t="s">
        <v>9</v>
      </c>
    </row>
    <row r="7" spans="1:8" ht="34.5" customHeight="1" x14ac:dyDescent="0.3">
      <c r="A7" s="10">
        <v>2</v>
      </c>
      <c r="B7" s="29" t="s">
        <v>68</v>
      </c>
      <c r="C7" s="12" t="s">
        <v>56</v>
      </c>
      <c r="D7" s="13" t="s">
        <v>72</v>
      </c>
      <c r="E7" s="30" t="s">
        <v>62</v>
      </c>
      <c r="F7" s="14">
        <v>4</v>
      </c>
      <c r="G7" s="13">
        <v>48000</v>
      </c>
      <c r="H7" s="11" t="s">
        <v>52</v>
      </c>
    </row>
    <row r="8" spans="1:8" ht="34.5" customHeight="1" x14ac:dyDescent="0.3">
      <c r="A8" s="10">
        <v>3</v>
      </c>
      <c r="B8" s="29" t="s">
        <v>69</v>
      </c>
      <c r="C8" s="12" t="s">
        <v>57</v>
      </c>
      <c r="D8" s="13"/>
      <c r="E8" s="30" t="s">
        <v>63</v>
      </c>
      <c r="F8" s="14" t="s">
        <v>28</v>
      </c>
      <c r="G8" s="13">
        <v>50000</v>
      </c>
      <c r="H8" s="11" t="s">
        <v>70</v>
      </c>
    </row>
    <row r="9" spans="1:8" ht="34.5" customHeight="1" x14ac:dyDescent="0.3">
      <c r="A9" s="10">
        <v>4</v>
      </c>
      <c r="B9" s="29" t="s">
        <v>47</v>
      </c>
      <c r="C9" s="12" t="s">
        <v>79</v>
      </c>
      <c r="D9" s="13" t="s">
        <v>80</v>
      </c>
      <c r="E9" s="30" t="s">
        <v>81</v>
      </c>
      <c r="F9" s="14">
        <v>6</v>
      </c>
      <c r="G9" s="13">
        <v>59000</v>
      </c>
      <c r="H9" s="11" t="s">
        <v>52</v>
      </c>
    </row>
    <row r="10" spans="1:8" ht="34.5" customHeight="1" x14ac:dyDescent="0.3">
      <c r="A10" s="10">
        <v>5</v>
      </c>
      <c r="B10" s="29" t="s">
        <v>78</v>
      </c>
      <c r="C10" s="12" t="s">
        <v>58</v>
      </c>
      <c r="D10" s="13" t="s">
        <v>73</v>
      </c>
      <c r="E10" s="30" t="s">
        <v>64</v>
      </c>
      <c r="F10" s="14">
        <v>4</v>
      </c>
      <c r="G10" s="13">
        <v>102000</v>
      </c>
      <c r="H10" s="11" t="s">
        <v>52</v>
      </c>
    </row>
    <row r="11" spans="1:8" ht="34.5" customHeight="1" x14ac:dyDescent="0.3">
      <c r="A11" s="10">
        <v>6</v>
      </c>
      <c r="B11" s="29" t="s">
        <v>77</v>
      </c>
      <c r="C11" s="12" t="s">
        <v>59</v>
      </c>
      <c r="D11" s="13" t="s">
        <v>74</v>
      </c>
      <c r="E11" s="30" t="s">
        <v>65</v>
      </c>
      <c r="F11" s="14">
        <v>4</v>
      </c>
      <c r="G11" s="13">
        <v>26000</v>
      </c>
      <c r="H11" s="11" t="s">
        <v>52</v>
      </c>
    </row>
    <row r="12" spans="1:8" ht="34.5" customHeight="1" x14ac:dyDescent="0.3">
      <c r="A12" s="10">
        <v>7</v>
      </c>
      <c r="B12" s="18" t="s">
        <v>76</v>
      </c>
      <c r="C12" s="12" t="s">
        <v>60</v>
      </c>
      <c r="D12" s="13" t="s">
        <v>75</v>
      </c>
      <c r="E12" s="12" t="s">
        <v>66</v>
      </c>
      <c r="F12" s="14">
        <v>4</v>
      </c>
      <c r="G12" s="13">
        <v>37000</v>
      </c>
      <c r="H12" s="11" t="s">
        <v>52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topLeftCell="B1" zoomScaleSheetLayoutView="100" workbookViewId="0">
      <selection activeCell="D17" sqref="D17"/>
    </sheetView>
  </sheetViews>
  <sheetFormatPr defaultRowHeight="16.5" x14ac:dyDescent="0.3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46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5"/>
      <c r="C4" s="36"/>
      <c r="D4" s="35"/>
      <c r="E4" s="35"/>
      <c r="F4" s="37"/>
      <c r="G4" s="38">
        <f>SUM(G6:G22)</f>
        <v>120000</v>
      </c>
      <c r="H4" s="16">
        <f>COUNTIF(H6:H22,"카드")</f>
        <v>1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COUNTIF(H9:H26, "현금")</f>
        <v>0</v>
      </c>
    </row>
    <row r="6" spans="1:8" ht="34.5" customHeight="1" x14ac:dyDescent="0.3">
      <c r="A6" s="10">
        <v>1</v>
      </c>
      <c r="B6" s="29" t="s">
        <v>42</v>
      </c>
      <c r="C6" s="15" t="s">
        <v>43</v>
      </c>
      <c r="D6" s="13" t="s">
        <v>44</v>
      </c>
      <c r="E6" s="12" t="s">
        <v>45</v>
      </c>
      <c r="F6" s="14">
        <v>4</v>
      </c>
      <c r="G6" s="13">
        <v>120000</v>
      </c>
      <c r="H6" s="11" t="s">
        <v>9</v>
      </c>
    </row>
    <row r="7" spans="1:8" ht="34.5" customHeight="1" x14ac:dyDescent="0.3">
      <c r="A7" s="10"/>
      <c r="B7" s="18"/>
      <c r="C7" s="12"/>
      <c r="D7" s="13"/>
      <c r="E7" s="12"/>
      <c r="F7" s="14"/>
      <c r="G7" s="13"/>
      <c r="H7" s="11"/>
    </row>
    <row r="8" spans="1:8" ht="34.5" customHeight="1" x14ac:dyDescent="0.3">
      <c r="A8" s="10"/>
      <c r="B8" s="18"/>
      <c r="C8" s="12"/>
      <c r="D8" s="13"/>
      <c r="E8" s="12"/>
      <c r="F8" s="14"/>
      <c r="G8" s="13"/>
      <c r="H8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C21" sqref="C21"/>
    </sheetView>
  </sheetViews>
  <sheetFormatPr defaultRowHeight="16.5" x14ac:dyDescent="0.3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37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5"/>
      <c r="C4" s="36"/>
      <c r="D4" s="35"/>
      <c r="E4" s="35"/>
      <c r="F4" s="37"/>
      <c r="G4" s="38">
        <f>SUM(G6:G22)</f>
        <v>171000</v>
      </c>
      <c r="H4" s="16">
        <f>COUNTIF(H6:H22,"카드")</f>
        <v>3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COUNTIF(H9:H26, "현금")</f>
        <v>0</v>
      </c>
    </row>
    <row r="6" spans="1:8" ht="34.5" customHeight="1" x14ac:dyDescent="0.3">
      <c r="A6" s="10">
        <v>1</v>
      </c>
      <c r="B6" s="18">
        <v>44264</v>
      </c>
      <c r="C6" s="15" t="s">
        <v>12</v>
      </c>
      <c r="D6" s="13" t="s">
        <v>13</v>
      </c>
      <c r="E6" s="12" t="s">
        <v>19</v>
      </c>
      <c r="F6" s="14">
        <v>2</v>
      </c>
      <c r="G6" s="13">
        <v>22000</v>
      </c>
      <c r="H6" s="11" t="s">
        <v>10</v>
      </c>
    </row>
    <row r="7" spans="1:8" ht="34.5" customHeight="1" x14ac:dyDescent="0.3">
      <c r="A7" s="10">
        <v>2</v>
      </c>
      <c r="B7" s="18">
        <v>44265</v>
      </c>
      <c r="C7" s="12" t="s">
        <v>11</v>
      </c>
      <c r="D7" s="13" t="s">
        <v>14</v>
      </c>
      <c r="E7" s="12" t="s">
        <v>18</v>
      </c>
      <c r="F7" s="14">
        <v>4</v>
      </c>
      <c r="G7" s="13">
        <v>94000</v>
      </c>
      <c r="H7" s="11" t="s">
        <v>10</v>
      </c>
    </row>
    <row r="8" spans="1:8" ht="34.5" customHeight="1" x14ac:dyDescent="0.3">
      <c r="A8" s="10">
        <v>3</v>
      </c>
      <c r="B8" s="18">
        <v>44286</v>
      </c>
      <c r="C8" s="12" t="s">
        <v>15</v>
      </c>
      <c r="D8" s="13" t="s">
        <v>16</v>
      </c>
      <c r="E8" s="12" t="s">
        <v>18</v>
      </c>
      <c r="F8" s="14">
        <v>4</v>
      </c>
      <c r="G8" s="13">
        <v>55000</v>
      </c>
      <c r="H8" s="11" t="s">
        <v>17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9" sqref="C19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27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9"/>
      <c r="C4" s="36"/>
      <c r="D4" s="35"/>
      <c r="E4" s="35"/>
      <c r="F4" s="37"/>
      <c r="G4" s="38">
        <f>SUM(G6:G20)</f>
        <v>0</v>
      </c>
      <c r="H4" s="16">
        <f>COUNTIF(H6:H20,"카드")</f>
        <v>0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COUNTIF(H7:H24, "현금")</f>
        <v>0</v>
      </c>
    </row>
    <row r="6" spans="1:8" ht="34.5" customHeight="1" x14ac:dyDescent="0.3">
      <c r="A6" s="19">
        <v>1</v>
      </c>
      <c r="B6" s="20" t="s">
        <v>28</v>
      </c>
      <c r="C6" s="21" t="s">
        <v>29</v>
      </c>
      <c r="D6" s="22" t="s">
        <v>28</v>
      </c>
      <c r="E6" s="23" t="s">
        <v>28</v>
      </c>
      <c r="F6" s="24" t="s">
        <v>28</v>
      </c>
      <c r="G6" s="22" t="s">
        <v>28</v>
      </c>
      <c r="H6" s="2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E19" sqref="E19"/>
    </sheetView>
  </sheetViews>
  <sheetFormatPr defaultRowHeight="16.5" x14ac:dyDescent="0.3"/>
  <cols>
    <col min="1" max="1" width="10.375" style="1" customWidth="1"/>
    <col min="2" max="2" width="10.5" style="1" customWidth="1"/>
    <col min="3" max="3" width="62.25" style="1" customWidth="1"/>
    <col min="4" max="4" width="38.25" style="1" bestFit="1" customWidth="1"/>
    <col min="5" max="5" width="37.62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53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5"/>
      <c r="C4" s="36"/>
      <c r="D4" s="35"/>
      <c r="E4" s="35"/>
      <c r="F4" s="37"/>
      <c r="G4" s="38">
        <f>SUM(G6:G22)</f>
        <v>75000</v>
      </c>
      <c r="H4" s="16">
        <f>COUNTIF(H6:H22,"카드")</f>
        <v>1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COUNTIF(H9:H26, "현금")</f>
        <v>0</v>
      </c>
    </row>
    <row r="6" spans="1:8" ht="34.5" customHeight="1" x14ac:dyDescent="0.3">
      <c r="A6" s="10">
        <v>1</v>
      </c>
      <c r="B6" s="29" t="s">
        <v>48</v>
      </c>
      <c r="C6" s="15" t="s">
        <v>49</v>
      </c>
      <c r="D6" s="13" t="s">
        <v>50</v>
      </c>
      <c r="E6" s="12" t="s">
        <v>51</v>
      </c>
      <c r="F6" s="14">
        <v>4</v>
      </c>
      <c r="G6" s="13">
        <v>75000</v>
      </c>
      <c r="H6" s="11" t="s">
        <v>9</v>
      </c>
    </row>
    <row r="7" spans="1:8" ht="34.5" customHeight="1" x14ac:dyDescent="0.3">
      <c r="A7" s="10"/>
      <c r="B7" s="18"/>
      <c r="C7" s="12"/>
      <c r="D7" s="13"/>
      <c r="E7" s="12"/>
      <c r="F7" s="14"/>
      <c r="G7" s="13"/>
      <c r="H7" s="11"/>
    </row>
    <row r="8" spans="1:8" ht="34.5" customHeight="1" x14ac:dyDescent="0.3">
      <c r="A8" s="10"/>
      <c r="B8" s="18"/>
      <c r="C8" s="12"/>
      <c r="D8" s="13"/>
      <c r="E8" s="12"/>
      <c r="F8" s="14"/>
      <c r="G8" s="13"/>
      <c r="H8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D19" sqref="D19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20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9"/>
      <c r="C4" s="36"/>
      <c r="D4" s="35"/>
      <c r="E4" s="35"/>
      <c r="F4" s="37"/>
      <c r="G4" s="38">
        <f>SUM(G6:G20)</f>
        <v>86000</v>
      </c>
      <c r="H4" s="16">
        <f>COUNTIF(H6:H20,"카드")</f>
        <v>2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COUNTIF(H7:H24, "현금")</f>
        <v>0</v>
      </c>
    </row>
    <row r="6" spans="1:8" ht="34.5" customHeight="1" x14ac:dyDescent="0.3">
      <c r="A6" s="19">
        <v>1</v>
      </c>
      <c r="B6" s="20" t="s">
        <v>21</v>
      </c>
      <c r="C6" s="21" t="s">
        <v>22</v>
      </c>
      <c r="D6" s="22" t="s">
        <v>23</v>
      </c>
      <c r="E6" s="23" t="s">
        <v>24</v>
      </c>
      <c r="F6" s="24">
        <v>3</v>
      </c>
      <c r="G6" s="22">
        <v>34000</v>
      </c>
      <c r="H6" s="25" t="s">
        <v>9</v>
      </c>
    </row>
    <row r="7" spans="1:8" ht="34.5" customHeight="1" x14ac:dyDescent="0.3">
      <c r="A7" s="19">
        <v>2</v>
      </c>
      <c r="B7" s="20" t="s">
        <v>25</v>
      </c>
      <c r="C7" s="21" t="s">
        <v>22</v>
      </c>
      <c r="D7" s="22" t="s">
        <v>23</v>
      </c>
      <c r="E7" s="23" t="s">
        <v>26</v>
      </c>
      <c r="F7" s="24">
        <v>4</v>
      </c>
      <c r="G7" s="22">
        <v>52000</v>
      </c>
      <c r="H7" s="25" t="s">
        <v>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8" sqref="D18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36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9"/>
      <c r="C4" s="36"/>
      <c r="D4" s="35"/>
      <c r="E4" s="35"/>
      <c r="F4" s="37"/>
      <c r="G4" s="38">
        <f>SUM(G6:G20)</f>
        <v>0</v>
      </c>
      <c r="H4" s="16">
        <f>COUNTIF(H6:H20,"카드")</f>
        <v>0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COUNTIF(H7:H24, "현금")</f>
        <v>0</v>
      </c>
    </row>
    <row r="6" spans="1:8" ht="34.5" customHeight="1" x14ac:dyDescent="0.3">
      <c r="A6" s="19">
        <v>1</v>
      </c>
      <c r="B6" s="20" t="s">
        <v>28</v>
      </c>
      <c r="C6" s="21" t="s">
        <v>29</v>
      </c>
      <c r="D6" s="22" t="s">
        <v>28</v>
      </c>
      <c r="E6" s="23" t="s">
        <v>28</v>
      </c>
      <c r="F6" s="24" t="s">
        <v>28</v>
      </c>
      <c r="G6" s="22" t="s">
        <v>28</v>
      </c>
      <c r="H6" s="2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6" sqref="D16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30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9"/>
      <c r="C4" s="36"/>
      <c r="D4" s="35"/>
      <c r="E4" s="35"/>
      <c r="F4" s="37"/>
      <c r="G4" s="38">
        <f>SUM(G6:G20)</f>
        <v>0</v>
      </c>
      <c r="H4" s="16">
        <f>COUNTIF(H6:H20,"카드")</f>
        <v>0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COUNTIF(H7:H24, "현금")</f>
        <v>0</v>
      </c>
    </row>
    <row r="6" spans="1:8" ht="34.5" customHeight="1" x14ac:dyDescent="0.3">
      <c r="A6" s="19">
        <v>1</v>
      </c>
      <c r="B6" s="20" t="s">
        <v>28</v>
      </c>
      <c r="C6" s="21" t="s">
        <v>29</v>
      </c>
      <c r="D6" s="22" t="s">
        <v>28</v>
      </c>
      <c r="E6" s="23" t="s">
        <v>28</v>
      </c>
      <c r="F6" s="24" t="s">
        <v>28</v>
      </c>
      <c r="G6" s="22" t="s">
        <v>28</v>
      </c>
      <c r="H6" s="2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5" sqref="D15"/>
    </sheetView>
  </sheetViews>
  <sheetFormatPr defaultRowHeight="16.5" x14ac:dyDescent="0.3"/>
  <cols>
    <col min="1" max="1" width="10.375" style="1" customWidth="1"/>
    <col min="2" max="2" width="12.75" style="1" customWidth="1"/>
    <col min="3" max="3" width="57.25" style="1" customWidth="1"/>
    <col min="4" max="4" width="33.75" style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31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9"/>
      <c r="C4" s="36"/>
      <c r="D4" s="35"/>
      <c r="E4" s="35"/>
      <c r="F4" s="37"/>
      <c r="G4" s="38">
        <f>SUM(G6:G20)</f>
        <v>100000</v>
      </c>
      <c r="H4" s="16">
        <f>COUNTIF(H6:H20,"카드")</f>
        <v>0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COUNTIF(H7:H24, "현금")</f>
        <v>0</v>
      </c>
    </row>
    <row r="6" spans="1:8" ht="34.5" customHeight="1" x14ac:dyDescent="0.3">
      <c r="A6" s="19">
        <v>1</v>
      </c>
      <c r="B6" s="20">
        <v>44258</v>
      </c>
      <c r="C6" s="26" t="s">
        <v>32</v>
      </c>
      <c r="D6" s="27" t="s">
        <v>33</v>
      </c>
      <c r="E6" s="23" t="s">
        <v>34</v>
      </c>
      <c r="F6" s="28">
        <v>4</v>
      </c>
      <c r="G6" s="27">
        <v>100000</v>
      </c>
      <c r="H6" s="25" t="s">
        <v>35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0" sqref="C20"/>
    </sheetView>
  </sheetViews>
  <sheetFormatPr defaultRowHeight="16.5" x14ac:dyDescent="0.3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 x14ac:dyDescent="0.3">
      <c r="A1" s="31" t="s">
        <v>38</v>
      </c>
      <c r="B1" s="32"/>
      <c r="C1" s="32"/>
      <c r="D1" s="32"/>
      <c r="E1" s="32"/>
      <c r="F1" s="32"/>
      <c r="G1" s="32"/>
      <c r="H1" s="33"/>
    </row>
    <row r="2" spans="1:8" ht="17.25" thickBot="1" x14ac:dyDescent="0.35">
      <c r="A2" s="2"/>
      <c r="B2" s="3"/>
      <c r="C2" s="3"/>
      <c r="D2" s="3"/>
      <c r="E2" s="3"/>
      <c r="F2" s="3"/>
      <c r="G2" s="3"/>
      <c r="H2" s="4"/>
    </row>
    <row r="3" spans="1:8" ht="36" customHeight="1" thickBot="1" x14ac:dyDescent="0.35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 x14ac:dyDescent="0.3">
      <c r="A4" s="34" t="s">
        <v>0</v>
      </c>
      <c r="B4" s="39"/>
      <c r="C4" s="36"/>
      <c r="D4" s="35"/>
      <c r="E4" s="35"/>
      <c r="F4" s="37"/>
      <c r="G4" s="38">
        <f>SUM(G6:G20)</f>
        <v>80000</v>
      </c>
      <c r="H4" s="16">
        <f>COUNTIF(H6:H20,"카드")</f>
        <v>1</v>
      </c>
    </row>
    <row r="5" spans="1:8" ht="20.100000000000001" customHeight="1" x14ac:dyDescent="0.3">
      <c r="A5" s="34"/>
      <c r="B5" s="35"/>
      <c r="C5" s="36"/>
      <c r="D5" s="35"/>
      <c r="E5" s="35"/>
      <c r="F5" s="37"/>
      <c r="G5" s="38"/>
      <c r="H5" s="17">
        <f>COUNTIF(H7:H24, "현금")</f>
        <v>0</v>
      </c>
    </row>
    <row r="6" spans="1:8" ht="34.5" customHeight="1" x14ac:dyDescent="0.3">
      <c r="A6" s="19">
        <v>1</v>
      </c>
      <c r="B6" s="20">
        <v>44265</v>
      </c>
      <c r="C6" s="21" t="s">
        <v>39</v>
      </c>
      <c r="D6" s="22" t="s">
        <v>40</v>
      </c>
      <c r="E6" s="23" t="s">
        <v>41</v>
      </c>
      <c r="F6" s="24">
        <v>4</v>
      </c>
      <c r="G6" s="22">
        <v>80000</v>
      </c>
      <c r="H6" s="25" t="s">
        <v>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안전감사실장</vt:lpstr>
      <vt:lpstr>경영지원처장</vt:lpstr>
      <vt:lpstr>한밭체육시설처장</vt:lpstr>
      <vt:lpstr>체육청소년시설처장</vt:lpstr>
      <vt:lpstr>환경시설처장</vt:lpstr>
      <vt:lpstr>복지시설처장</vt:lpstr>
      <vt:lpstr>기반시설처장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이사장!Print_Area</vt:lpstr>
      <vt:lpstr>체육청소년시설처장!Print_Area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2019-11-29T08:48:36Z</cp:lastPrinted>
  <dcterms:created xsi:type="dcterms:W3CDTF">2014-04-16T01:14:12Z</dcterms:created>
  <dcterms:modified xsi:type="dcterms:W3CDTF">2021-06-15T09:31:32Z</dcterms:modified>
</cp:coreProperties>
</file>